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<sst xmlns="http://schemas.openxmlformats.org/spreadsheetml/2006/main" count="132" uniqueCount="80">
  <si>
    <t>项目支出绩效自评表</t>
  </si>
  <si>
    <t>（2024年度）</t>
  </si>
  <si>
    <t>项目名称</t>
  </si>
  <si>
    <t>[ID38648]八一玉泉中学19#楼吊顶、卫生间、外窗改造及16#楼墙裙、地面、内门修缮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</si>
  <si>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</si>
  <si>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</si>
  <si>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</si>
  <si>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</si>
  <si>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</si>
  <si>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</si>
  <si>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</si>
  <si>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</si>
  <si>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</si>
  <si>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</si>
  <si>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</si>
  <si>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</si>
  <si>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</si>
  <si>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</si>
  <si>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</si>
  <si>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</si>
  <si>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</si>
  <si>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</si>
  <si>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</si>
  <si>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通过本项目改造，改善我校 19#楼、16#楼的内外环境，项目的实施有利于改善学校的基础设施，排除安全隐患，改善办学环境，满足全校正常的教学需要，为教育、教学工作提供有力保障,为提升校园安全水平奠定基础，为促进学生健康成长提供良好环境。
</t>
  </si>
  <si>
    <t>完成八一玉泉中学19#楼吊顶、卫生间、外窗改造及16#楼墙裙、地面、内门修缮工程。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</si>
  <si>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</si>
  <si>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</si>
  <si>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</si>
  <si>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</si>
  <si>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</si>
  <si>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</si>
  <si>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</si>
  <si>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</si>
  <si>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</si>
  <si>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</si>
  <si>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</si>
  <si>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</si>
  <si>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</si>
  <si>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</si>
  <si>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</si>
  <si>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更换门数量</t>
  </si>
  <si>
    <t>个</t>
  </si>
  <si>
    <t>装修改造办公室数量</t>
  </si>
  <si>
    <t>装修改造教室数量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</si>
  <si>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</si>
  <si>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</si>
  <si>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</si>
  <si>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</si>
  <si>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</si>
  <si>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楼内水、暖、电改造涉及的建筑面积</t>
  </si>
  <si>
    <t>更换窗户数量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</si>
  <si>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</si>
  <si>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</si>
  <si>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</si>
  <si>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</si>
  <si>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</si>
  <si>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</si>
  <si>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</si>
  <si>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</si>
  <si>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</si>
  <si>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</si>
  <si>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</si>
  <si>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生态效益指标</t>
  </si>
  <si>
    <t>每年节电情况</t>
  </si>
  <si>
    <t>千瓦时</t>
  </si>
  <si>
    <t>每年节水情况</t>
  </si>
  <si>
    <t>吨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</si>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</sst>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topLeftCell="A9" workbookViewId="0">
      <selection activeCell="H30" sqref="H3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182.4215</v>
      </c>
      <c r="G6" s="19">
        <v>182.4215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182.4215</v>
      </c>
      <c r="G7" s="19">
        <v>182.4215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30"/>
      <c r="B13" s="31" t="s">
        <v>35</v>
      </c>
      <c r="C13" s="31" t="s">
        <v>36</v>
      </c>
      <c r="D13" s="31" t="s">
        <v>37</v>
      </c>
      <c r="E13" s="31" t="s">
        <v>38</v>
      </c>
      <c r="F13" s="32">
        <v>215.37</v>
      </c>
      <c r="G13" s="31" t="s">
        <v>39</v>
      </c>
      <c r="H13" s="32">
        <v>1</v>
      </c>
      <c r="I13" s="13">
        <f t="shared" ref="I13:I18" si="0">F13</f>
        <v>215.37</v>
      </c>
      <c r="J13" s="13">
        <f t="shared" ref="J13:J30" si="1">H13</f>
        <v>1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30"/>
      <c r="B14" s="31" t="s">
        <v>35</v>
      </c>
      <c r="C14" s="31" t="s">
        <v>36</v>
      </c>
      <c r="D14" s="31" t="s">
        <v>40</v>
      </c>
      <c r="E14" s="31" t="s">
        <v>38</v>
      </c>
      <c r="F14" s="32">
        <v>9</v>
      </c>
      <c r="G14" s="31" t="s">
        <v>41</v>
      </c>
      <c r="H14" s="32">
        <v>1</v>
      </c>
      <c r="I14" s="13">
        <f t="shared" si="0"/>
        <v>9</v>
      </c>
      <c r="J14" s="13">
        <f t="shared" si="1"/>
        <v>1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30"/>
      <c r="B15" s="31" t="s">
        <v>35</v>
      </c>
      <c r="C15" s="31" t="s">
        <v>36</v>
      </c>
      <c r="D15" s="31" t="s">
        <v>42</v>
      </c>
      <c r="E15" s="31" t="s">
        <v>38</v>
      </c>
      <c r="F15" s="32">
        <v>4</v>
      </c>
      <c r="G15" s="31" t="s">
        <v>41</v>
      </c>
      <c r="H15" s="32">
        <v>1</v>
      </c>
      <c r="I15" s="13">
        <f t="shared" si="0"/>
        <v>4</v>
      </c>
      <c r="J15" s="13">
        <f t="shared" si="1"/>
        <v>1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30"/>
      <c r="B16" s="31" t="s">
        <v>35</v>
      </c>
      <c r="C16" s="31" t="s">
        <v>36</v>
      </c>
      <c r="D16" s="31" t="s">
        <v>43</v>
      </c>
      <c r="E16" s="31" t="s">
        <v>38</v>
      </c>
      <c r="F16" s="32">
        <v>10</v>
      </c>
      <c r="G16" s="31" t="s">
        <v>41</v>
      </c>
      <c r="H16" s="32">
        <v>2</v>
      </c>
      <c r="I16" s="13">
        <f t="shared" si="0"/>
        <v>10</v>
      </c>
      <c r="J16" s="13">
        <f t="shared" si="1"/>
        <v>2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30"/>
      <c r="B17" s="31" t="s">
        <v>35</v>
      </c>
      <c r="C17" s="31" t="s">
        <v>36</v>
      </c>
      <c r="D17" s="31" t="s">
        <v>44</v>
      </c>
      <c r="E17" s="31" t="s">
        <v>38</v>
      </c>
      <c r="F17" s="32">
        <v>3744.78</v>
      </c>
      <c r="G17" s="31" t="s">
        <v>39</v>
      </c>
      <c r="H17" s="32">
        <v>2</v>
      </c>
      <c r="I17" s="13">
        <f t="shared" si="0"/>
        <v>3744.78</v>
      </c>
      <c r="J17" s="13">
        <f t="shared" si="1"/>
        <v>2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30"/>
      <c r="B18" s="31" t="s">
        <v>35</v>
      </c>
      <c r="C18" s="31" t="s">
        <v>45</v>
      </c>
      <c r="D18" s="31" t="s">
        <v>46</v>
      </c>
      <c r="E18" s="31" t="s">
        <v>47</v>
      </c>
      <c r="F18" s="31" t="s">
        <v>48</v>
      </c>
      <c r="G18" s="31"/>
      <c r="H18" s="32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30"/>
      <c r="B19" s="31" t="s">
        <v>35</v>
      </c>
      <c r="C19" s="31" t="s">
        <v>36</v>
      </c>
      <c r="D19" s="31" t="s">
        <v>49</v>
      </c>
      <c r="E19" s="31" t="s">
        <v>38</v>
      </c>
      <c r="F19" s="32">
        <v>3744.78</v>
      </c>
      <c r="G19" s="31" t="s">
        <v>39</v>
      </c>
      <c r="H19" s="32">
        <v>2</v>
      </c>
      <c r="I19" s="32">
        <v>3744.78</v>
      </c>
      <c r="J19" s="13">
        <f t="shared" si="1"/>
        <v>2</v>
      </c>
      <c r="K19" s="13"/>
    </row>
    <row r="20" s="1" customFormat="1" spans="1:11">
      <c r="A20" s="30"/>
      <c r="B20" s="31" t="s">
        <v>35</v>
      </c>
      <c r="C20" s="31" t="s">
        <v>36</v>
      </c>
      <c r="D20" s="31" t="s">
        <v>50</v>
      </c>
      <c r="E20" s="31" t="s">
        <v>38</v>
      </c>
      <c r="F20" s="32">
        <v>59</v>
      </c>
      <c r="G20" s="31" t="s">
        <v>41</v>
      </c>
      <c r="H20" s="32">
        <v>1</v>
      </c>
      <c r="I20" s="32">
        <v>59</v>
      </c>
      <c r="J20" s="13">
        <f t="shared" si="1"/>
        <v>1</v>
      </c>
      <c r="K20" s="13"/>
    </row>
    <row r="21" s="1" customFormat="1" spans="1:11">
      <c r="A21" s="30"/>
      <c r="B21" s="31" t="s">
        <v>35</v>
      </c>
      <c r="C21" s="31" t="s">
        <v>51</v>
      </c>
      <c r="D21" s="31" t="s">
        <v>52</v>
      </c>
      <c r="E21" s="31" t="s">
        <v>53</v>
      </c>
      <c r="F21" s="32">
        <v>12</v>
      </c>
      <c r="G21" s="31" t="s">
        <v>54</v>
      </c>
      <c r="H21" s="32">
        <v>10</v>
      </c>
      <c r="I21" s="32">
        <v>12</v>
      </c>
      <c r="J21" s="13">
        <f t="shared" si="1"/>
        <v>10</v>
      </c>
      <c r="K21" s="13"/>
    </row>
    <row r="22" s="1" customFormat="1" spans="1:11">
      <c r="A22" s="30"/>
      <c r="B22" s="31" t="s">
        <v>35</v>
      </c>
      <c r="C22" s="31" t="s">
        <v>51</v>
      </c>
      <c r="D22" s="31" t="s">
        <v>55</v>
      </c>
      <c r="E22" s="31" t="s">
        <v>53</v>
      </c>
      <c r="F22" s="32">
        <v>9</v>
      </c>
      <c r="G22" s="31" t="s">
        <v>54</v>
      </c>
      <c r="H22" s="32">
        <v>10</v>
      </c>
      <c r="I22" s="13">
        <f t="shared" ref="I22:I30" si="2">F22</f>
        <v>9</v>
      </c>
      <c r="J22" s="13">
        <f t="shared" si="1"/>
        <v>10</v>
      </c>
      <c r="K22" s="13"/>
    </row>
    <row r="23" s="1" customFormat="1" spans="1:11">
      <c r="A23" s="30"/>
      <c r="B23" s="31" t="s">
        <v>56</v>
      </c>
      <c r="C23" s="31" t="s">
        <v>57</v>
      </c>
      <c r="D23" s="31" t="s">
        <v>58</v>
      </c>
      <c r="E23" s="31" t="s">
        <v>59</v>
      </c>
      <c r="F23" s="32">
        <v>1300</v>
      </c>
      <c r="G23" s="31" t="s">
        <v>60</v>
      </c>
      <c r="H23" s="32">
        <v>2</v>
      </c>
      <c r="I23" s="13">
        <f t="shared" si="2"/>
        <v>1300</v>
      </c>
      <c r="J23" s="13">
        <f t="shared" si="1"/>
        <v>2</v>
      </c>
      <c r="K23" s="13"/>
    </row>
    <row r="24" s="1" customFormat="1" spans="1:11">
      <c r="A24" s="30"/>
      <c r="B24" s="31" t="s">
        <v>56</v>
      </c>
      <c r="C24" s="31" t="s">
        <v>57</v>
      </c>
      <c r="D24" s="31" t="s">
        <v>61</v>
      </c>
      <c r="E24" s="31" t="s">
        <v>47</v>
      </c>
      <c r="F24" s="31" t="s">
        <v>48</v>
      </c>
      <c r="G24" s="31"/>
      <c r="H24" s="32">
        <v>2</v>
      </c>
      <c r="I24" s="13" t="str">
        <f t="shared" si="2"/>
        <v>优</v>
      </c>
      <c r="J24" s="13">
        <f t="shared" si="1"/>
        <v>2</v>
      </c>
      <c r="K24" s="13"/>
    </row>
    <row r="25" s="1" customFormat="1" spans="1:11">
      <c r="A25" s="30"/>
      <c r="B25" s="31" t="s">
        <v>56</v>
      </c>
      <c r="C25" s="31" t="s">
        <v>62</v>
      </c>
      <c r="D25" s="31" t="s">
        <v>63</v>
      </c>
      <c r="E25" s="31" t="s">
        <v>59</v>
      </c>
      <c r="F25" s="32">
        <v>354</v>
      </c>
      <c r="G25" s="31" t="s">
        <v>64</v>
      </c>
      <c r="H25" s="32">
        <v>2</v>
      </c>
      <c r="I25" s="13">
        <f t="shared" si="2"/>
        <v>354</v>
      </c>
      <c r="J25" s="13">
        <f t="shared" si="1"/>
        <v>2</v>
      </c>
      <c r="K25" s="13"/>
    </row>
    <row r="26" s="1" customFormat="1" spans="1:11">
      <c r="A26" s="30"/>
      <c r="B26" s="31" t="s">
        <v>56</v>
      </c>
      <c r="C26" s="31" t="s">
        <v>62</v>
      </c>
      <c r="D26" s="31" t="s">
        <v>65</v>
      </c>
      <c r="E26" s="31" t="s">
        <v>59</v>
      </c>
      <c r="F26" s="32">
        <v>295</v>
      </c>
      <c r="G26" s="31" t="s">
        <v>66</v>
      </c>
      <c r="H26" s="32">
        <v>2</v>
      </c>
      <c r="I26" s="13">
        <f t="shared" si="2"/>
        <v>295</v>
      </c>
      <c r="J26" s="13">
        <f t="shared" si="1"/>
        <v>2</v>
      </c>
      <c r="K26" s="13"/>
    </row>
    <row r="27" s="1" customFormat="1" spans="1:11">
      <c r="A27" s="30"/>
      <c r="B27" s="31" t="s">
        <v>56</v>
      </c>
      <c r="C27" s="31" t="s">
        <v>57</v>
      </c>
      <c r="D27" s="31" t="s">
        <v>67</v>
      </c>
      <c r="E27" s="31" t="s">
        <v>47</v>
      </c>
      <c r="F27" s="31" t="s">
        <v>48</v>
      </c>
      <c r="G27" s="31"/>
      <c r="H27" s="32">
        <v>2</v>
      </c>
      <c r="I27" s="13" t="str">
        <f t="shared" si="2"/>
        <v>优</v>
      </c>
      <c r="J27" s="13">
        <f t="shared" si="1"/>
        <v>2</v>
      </c>
      <c r="K27" s="13"/>
    </row>
    <row r="28" s="1" customFormat="1" spans="1:11">
      <c r="A28" s="30"/>
      <c r="B28" s="31" t="s">
        <v>56</v>
      </c>
      <c r="C28" s="31" t="s">
        <v>68</v>
      </c>
      <c r="D28" s="31" t="s">
        <v>69</v>
      </c>
      <c r="E28" s="31" t="s">
        <v>59</v>
      </c>
      <c r="F28" s="32">
        <v>10</v>
      </c>
      <c r="G28" s="31" t="s">
        <v>70</v>
      </c>
      <c r="H28" s="32">
        <v>10</v>
      </c>
      <c r="I28" s="13">
        <f t="shared" si="2"/>
        <v>10</v>
      </c>
      <c r="J28" s="13">
        <f t="shared" si="1"/>
        <v>10</v>
      </c>
      <c r="K28" s="13"/>
    </row>
    <row r="29" s="1" customFormat="1" spans="1:11">
      <c r="A29" s="30"/>
      <c r="B29" s="31" t="s">
        <v>71</v>
      </c>
      <c r="C29" s="31" t="s">
        <v>72</v>
      </c>
      <c r="D29" s="31" t="s">
        <v>73</v>
      </c>
      <c r="E29" s="31" t="s">
        <v>59</v>
      </c>
      <c r="F29" s="32">
        <v>98</v>
      </c>
      <c r="G29" s="31" t="s">
        <v>74</v>
      </c>
      <c r="H29" s="32">
        <v>10</v>
      </c>
      <c r="I29" s="13">
        <f t="shared" si="2"/>
        <v>98</v>
      </c>
      <c r="J29" s="13">
        <f t="shared" si="1"/>
        <v>10</v>
      </c>
      <c r="K29" s="13"/>
    </row>
    <row r="30" s="1" customFormat="1" spans="1:11">
      <c r="A30" s="30"/>
      <c r="B30" s="31" t="s">
        <v>75</v>
      </c>
      <c r="C30" s="31" t="s">
        <v>76</v>
      </c>
      <c r="D30" s="31" t="s">
        <v>77</v>
      </c>
      <c r="E30" s="31" t="s">
        <v>53</v>
      </c>
      <c r="F30" s="32">
        <v>1824215.38</v>
      </c>
      <c r="G30" s="31" t="s">
        <v>78</v>
      </c>
      <c r="H30" s="32">
        <v>20</v>
      </c>
      <c r="I30" s="13">
        <f t="shared" si="2"/>
        <v>1824215.38</v>
      </c>
      <c r="J30" s="13">
        <f t="shared" si="1"/>
        <v>20</v>
      </c>
      <c r="K30" s="13"/>
    </row>
    <row r="31" s="1" customFormat="1" ht="22.15" customHeight="1" spans="1:11">
      <c r="A31" s="7" t="s">
        <v>79</v>
      </c>
      <c r="B31" s="8"/>
      <c r="C31" s="8"/>
      <c r="D31" s="8"/>
      <c r="E31" s="8"/>
      <c r="F31" s="8"/>
      <c r="G31" s="8"/>
      <c r="H31" s="8"/>
      <c r="I31" s="9"/>
      <c r="J31" s="13">
        <f>SUM(J13:J30,J6)</f>
        <v>100</v>
      </c>
      <c r="K3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322DBD94EFE84219BD21B08E880D0CE6_13</vt:lpwstr>
  </property>
  <property fmtid="{D5CDD505-2E9C-101B-9397-08002B2CF9AE}" pid="3" name="KSOProductBuildVer">
    <vt:lpwstr>2052-12.1.0.21541</vt:lpwstr>
  </property>
</Properties>
</file>